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45-26 - Eventual Locação de Caminhões, Máquinas, Tratores e Equip. - SMOTSP-SMAG\"/>
    </mc:Choice>
  </mc:AlternateContent>
  <xr:revisionPtr revIDLastSave="0" documentId="13_ncr:1_{8C277275-B1C1-470E-9942-21A7EA3225A6}" xr6:coauthVersionLast="47" xr6:coauthVersionMax="47" xr10:uidLastSave="{00000000-0000-0000-0000-000000000000}"/>
  <workbookProtection workbookAlgorithmName="SHA-512" workbookHashValue="vqUC7rNXfipjsYjOMALbcO7s3a4X0vsnjhZsCruIOkiRY9T0XTIZx+wZtOj3+EUc6IqusidfG5QSsd8bpjaorw==" workbookSaltValue="b6Y4WCD4E+YXYzxiL/us9A==" workbookSpinCount="100000" lockStructure="1"/>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Preços'!$A$11:$H$36</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0" i="1" l="1"/>
  <c r="H29" i="1"/>
  <c r="H28" i="1"/>
  <c r="H27" i="1"/>
  <c r="H26" i="1"/>
  <c r="H25" i="1"/>
  <c r="H24" i="1"/>
  <c r="H23" i="1"/>
  <c r="H22" i="1"/>
  <c r="H21" i="1"/>
  <c r="H20" i="1"/>
  <c r="H19" i="1"/>
  <c r="H18" i="1" l="1"/>
  <c r="H17" i="1"/>
  <c r="H16" i="1"/>
  <c r="H15" i="1"/>
  <c r="H14" i="1"/>
  <c r="A33" i="1"/>
  <c r="A34" i="1"/>
  <c r="F6" i="1" l="1"/>
  <c r="H13" i="1"/>
  <c r="G32" i="1" s="1"/>
  <c r="A4" i="1"/>
  <c r="A35" i="1"/>
  <c r="A36" i="1"/>
  <c r="A6" i="1"/>
  <c r="A5" i="1"/>
  <c r="A3" i="1"/>
</calcChain>
</file>

<file path=xl/sharedStrings.xml><?xml version="1.0" encoding="utf-8"?>
<sst xmlns="http://schemas.openxmlformats.org/spreadsheetml/2006/main" count="90" uniqueCount="70">
  <si>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</si>
  <si>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</si>
  <si>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</si>
  <si>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</si>
  <si>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</si>
  <si>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</si>
  <si>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</si>
  <si>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</si>
  <si>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</si>
  <si>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</si>
  <si>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</si>
  <si>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</si>
  <si>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</si>
  <si>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</si>
  <si>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</si>
  <si>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</si>
  <si>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</si>
  <si>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</si>
  <si>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</si>
  <si>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</si>
  <si>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</si>
  <si>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</si>
  <si>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</si>
  <si>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</si>
  <si>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</si>
  <si>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</si>
  <si>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</si>
  <si>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</si>
  <si>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</si>
  <si>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</si>
  <si>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</si>
  <si>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</si>
  <si>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</si>
  <si>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</si>
  <si>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LOTE</t>
  </si>
  <si>
    <t>MENOR PREÇO POR LOTE</t>
  </si>
  <si>
    <t>ANEXO III - QUADRO DE PROPOSTAS</t>
  </si>
  <si>
    <t>Homologação: __/__/2026</t>
  </si>
  <si>
    <t>Previsão Publicação: __/__/2026</t>
  </si>
  <si>
    <t>A execução do objeto da presente licitação será realizada junto à Secretaria, obedecendo, na íntegra, ao detalhamento do termo de referência (ANEXO I).</t>
  </si>
  <si>
    <t>A Administração requisitante rejeitará, no todo ou em parte, a prestação de serviços executada em desacordo com os termos do Edital e seus anexos.</t>
  </si>
  <si>
    <t>PREGÃO ELETRÔNICO Nº 045/2026</t>
  </si>
  <si>
    <t>PROCESSO ADMINISTRATIVO N° 0832/2025 de 13/02/2025</t>
  </si>
  <si>
    <t>EVENTUAL CONTRATAÇÃO DE LOCAÇÃO DE CAMINHÕES, MÁQUINAS, TRATORES E EQUIPAMENTOS - SRP</t>
  </si>
  <si>
    <t>O pagamento do objeto de que trata o PREGÃO ELETRÔNICO 045/2026, será efetuado pela Tesouraria da Prefeitura Municipal de Sumidouro.</t>
  </si>
  <si>
    <t>Prazo da Ata: A contar da sua assinatura para um período de 12 meses.</t>
  </si>
  <si>
    <t>Sec. de Obras</t>
  </si>
  <si>
    <t>Sec. de Agricultura</t>
  </si>
  <si>
    <t>2001 20 122 0027 2.072 -33903900000 0– 170400000000</t>
  </si>
  <si>
    <t>1601 15 451 0053 2.118 - 33903900000 – 170400000000</t>
  </si>
  <si>
    <t>2 (duas) Retroescavadeira / carregadeira, cabinado, fechado e climatizado (ar condicionado), com operador, combustível, material de operação e material de manutenção, com as seguintes especificações mínimas: motor de 70 HP, carregadeira com sistema de travamento de segurança, capacidade coroada de 0,76 m3, forca de desagregação de 3600 Kgf, capacidade de carga de 2400 Kg na elevação máxima, profundidade de escavação de 100 mm; escavadeira com capacidade coroada de 0,23 m3, com 4 dentes, arco de giro de 180º, forca de escavação, profundidade de escavação máxima de 4000 mm, altura de carga mínima de 3000 mm; cabine com para brisa dianteiro, retrovisores externos e interno e luzes de sinalização conforme normas do CONTRAN. Custo horário produtivo. Desonerado. Secretaria Municipal de Obras.</t>
  </si>
  <si>
    <t>Hora Produtiva</t>
  </si>
  <si>
    <t>2 (duas) Retroescavadeira / carregadeira, cabinado, fechado e climatizado (ar condicionado), com operador, combustível, material de manutenção, com as seguintes especificações mínimas: motor de 70 HP, carregadeira com sistema de travamento de segurança, capacidade coroada de 0,76 m3, forca de desagregação de 3600 Kgf, capacidade de carga de 2400 Kg na elevação máxima, profundidade de escavação de 100 mm; escavadeira com capacidade coroada de 0,23 m3, com 4 dentes, arco de giro de 180o, forca de escavação, profundidade de escavação máxima de 4000 mm, altura de carga mínima de 3000 mm; cabine com para brisa dianteiro, retrovisores externos e interno e luzes de sinalização conforme normas do CONTRAN. Custo horário improdutivo. Desonerado. Secretaria Municipal de Obras.</t>
  </si>
  <si>
    <t>Hora Improdutiva</t>
  </si>
  <si>
    <t>2 (duas) Escavadeiras hidráulica, motor diesel com 111 CV aproximadamente, capacidade de 0,78 m³, profundidade de escavação máxima de 6,6 m, com braços articulados, braço intermediário ajustável em 3 posições, inclusive operador e combustível. Custo horário produtivo. Secretaria Municipal de Obras.</t>
  </si>
  <si>
    <t>2 (duas) Escavadeiras hidráulica, motor diesel com 111 CV aproximadamente, capacidade de 0,78 m³, profundidade de escavação máxima de 6,6 m, com braços articulados, braço intermediário ajustável em 3 posições, inclusive operador e combustível. Custo horário improdutivo. Secretaria Municipal de Obras.</t>
  </si>
  <si>
    <t>5 (cinco) Caminhões basculante, no toco, com capacidade de 7,5 T, com motorista, combustível, material de operação e material de manutenção, com as seguintes especificações mínimas: motor diesel. O maquinário deverá estar em excelentes condições. Custo horário produtivo. Secretaria Municipal de Obras.</t>
  </si>
  <si>
    <t>5 (cinco) Caminhões basculante, no toco, com capacidade de 7,5 T, com motorista, combustível, material de operação e material de manutenção, com as seguintes especificações mínimas: motor diesel. O maquinário deverá estar em excelentes condições. Custo horário improdutivo. Secretaria Municipal de Obras.</t>
  </si>
  <si>
    <t>3 (três) Caminhão Basculante do tipo médio-pesado, trucado, capacidade de 12 m³, com motorista, combustível, material de operação e material de manutenção, com as seguintes especificações mínimas: motor diesel, com motorista, combustível, material de operação e material de manutenção, com as seguintes especificações mínimas: motor diesel e maquinário em excelentes condições. Secretaria Municipal de Obras.</t>
  </si>
  <si>
    <t>Retroescavadeira / carregadeira, com operador, material de operação e material de manutenção, com as seguintes especificações mínimas: motor de 70 HP, carregadeira com sistema de travamento de segurança, capacidade coroada de 0,76 m3, forca de desagregação de 3600 Kgf, capacidade de carga de 2400 Kg na elevação máxima, profundidade de escavação de 100 mm; escavadeira com capacidade coroada de 0,23 m3, com 4 dentes, arco de giro de 180º, forca de escavação, profundidade de escavação máxima de 4000 mm, altura de carga mínima de 3000 mm; cabine com para brisa dianteiro, retrovisores externos e interno e luzes de sinalização conforme normas do CONTRAN. Custo horário produtivo. Desonerado. Secretaria Municipal de Agricultura.</t>
  </si>
  <si>
    <t>Retroescavadeira / carregadeira, com operador, material de operação e material de manutenção, com as seguintes especificações mínimas: motor de 70 HP, carregadeira com sistema de travamento de segurança, capacidade coroada de 0,76 m3, forca de desagregação de 3600 Kgf, capacidade de carga de 2400 Kg na elevação máxima, profundidade de escavação de 100 mm; escavadeira com capacidade coroada de 0,23 m3, com 4 dentes, arco de giro de 180º, forca de escavação, profundidade de escavação máxima de 4000 mm, altura de carga mínima de 3000 mm; cabine com para brisa dianteiro, retrovisores externos e interno e luzes de sinalização conforme normas do CONTRAN. Custo horário improdutivo. Desonerado. Secretaria Municipal de Agricultura.</t>
  </si>
  <si>
    <t>Trator cabinado de rodas com potência mínima de 75 CV, com tração 4x4, com roçadeira hidráulica articulada acoplada na traseira, com 1,2 a 1,5 metros de largura de corte, inclusive operador e combustível. Horímetro e hodômetro instalado. Hora Produtiva. Desonerado. Secretaria Municipal de Agricultura.</t>
  </si>
  <si>
    <t>Trator cabinado de rodas com potência mínima de 75 CV, com tração 4x4, com roçadeira hidráulica articulada acoplada na traseira, com 1,2 a 1,5 metros de largura de corte, inclusive operador e combustível. Horímetro e hodômetro instalado. Hora Improdutiva. Desonerado. Secretaria Municipal de Agricultura.</t>
  </si>
  <si>
    <t>Trator cabinado de rodas com potência mínima de 75 CV, com tração 4x4, com roçadeira de arrasto acoplada na traseira, com 1,2 a 1,5 metros de largura de corte, inclusive operador e combustível. Horímetro e hodômetro instalado. Hora Produtiva. Desonerado. Secretaria Municipal de Agricultura.</t>
  </si>
  <si>
    <t>Trator cabinado de rodas com potência mínima de 75 CV, com tração 4x4, com roçadeira de arrasto acoplada na traseira, com 1,2 a 1,5 metros de largura de corte, inclusive operador e combustível. Horímetro e hodômetro instalado. Hora Improdutiva. Desonerado. Secretaria Municipal de Agricultura.</t>
  </si>
  <si>
    <t>Tratores cabinado de rodas com potência mínima de 75 CV, com tração 4x4, com disco de arado acoplado na traseira, com 1,2 a 1,5 metros de largura de corte, inclusive operador e combustível. Horímetro e hodômetro instalado. Hora Produtiva. Desonerado. Secretaria Municipal de Agricultura.</t>
  </si>
  <si>
    <t>Tratores cabinado de rodas com potência mínima de 75 CV, com tração 4x4, com disco de arado acoplado na traseira, com 1,2 a 1,5 metros de largura de corte, inclusive operador e combustível. Horímetro e hodômetro instalado. Hora Improdutiva. Desonerado. Secretaria Municipal de Agricultura.</t>
  </si>
  <si>
    <t xml:space="preserve">Motoniveladora, motor diesel de 120CV, com ano de fabricação 2015 iu superior, 06 cilindros, inclusive operador e combustível. </t>
  </si>
  <si>
    <t>Motoniveladora, motor diesel de 120CV, com ano de fabricação 2015 iu superior, 06 cilindros, inclusive operador e combustível, material de operação e material de manutenção. Secretaria Municipal de Obras</t>
  </si>
  <si>
    <t>Abertura das Propostas: 24/07/2026,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</si>
</sst>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
      <left style="hair">
        <color indexed="23"/>
      </left>
      <right style="hair">
        <color indexed="23"/>
      </right>
      <top/>
      <bottom/>
      <diagonal/>
    </border>
  </borders>
  <cellStyleXfs count="5">
    <xf numFmtId="0" fontId="0" fillId="0" borderId="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168" fontId="7" fillId="0" borderId="11" xfId="0" applyNumberFormat="1" applyFont="1" applyBorder="1" applyAlignment="1">
      <alignment horizontal="center" vertical="center" wrapText="1"/>
    </xf>
    <xf numFmtId="168" fontId="7" fillId="0" borderId="12" xfId="0" applyNumberFormat="1" applyFont="1" applyBorder="1" applyAlignment="1">
      <alignment horizontal="center" vertical="center" wrapText="1"/>
    </xf>
    <xf numFmtId="0" fontId="6" fillId="0" borderId="0" xfId="0" applyFont="1" applyAlignment="1" applyProtection="1">
      <alignment horizontal="center"/>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5">
    <cellStyle name="Moeda" xfId="1" builtinId="4"/>
    <cellStyle name="Moeda 2" xfId="3" xr:uid="{5C23D0E6-80C0-48AE-8ADE-B90C94A00E47}"/>
    <cellStyle name="Normal" xfId="0" builtinId="0"/>
    <cellStyle name="Vírgula" xfId="2" builtinId="3"/>
    <cellStyle name="Vírgula 2" xfId="4" xr:uid="{6190CC47-D26C-44E1-AEAC-D4288A63F91E}"/>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433594</xdr:colOff>
      <xdr:row>0</xdr:row>
      <xdr:rowOff>0</xdr:rowOff>
    </xdr:from>
    <xdr:to>
      <xdr:col>4</xdr:col>
      <xdr:colOff>110190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40051" y="0"/>
          <a:ext cx="4339704"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152400</xdr:colOff>
      <xdr:row>0</xdr:row>
      <xdr:rowOff>285750</xdr:rowOff>
    </xdr:from>
    <xdr:to>
      <xdr:col>7</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652052"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0832/25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L36"/>
  <sheetViews>
    <sheetView tabSelected="1" zoomScale="115" zoomScaleNormal="115" zoomScaleSheetLayoutView="100" workbookViewId="0">
      <selection activeCell="G13" sqref="G13"/>
    </sheetView>
  </sheetViews>
  <sheetFormatPr defaultColWidth="9.140625" defaultRowHeight="12.75" x14ac:dyDescent="0.2"/>
  <cols>
    <col min="1" max="1" width="4.5703125" style="1" customWidth="1"/>
    <col min="2" max="2" width="6.85546875" style="1" customWidth="1"/>
    <col min="3" max="3" width="53.28515625" style="2" customWidth="1"/>
    <col min="4" max="4" width="9.85546875" style="1" customWidth="1"/>
    <col min="5" max="5" width="8" style="1" customWidth="1"/>
    <col min="6" max="7" width="10.140625" style="13" customWidth="1"/>
    <col min="8" max="8" width="10.140625" style="11" customWidth="1"/>
    <col min="9" max="9" width="11.85546875" style="38" customWidth="1"/>
    <col min="10" max="10" width="11.5703125" style="2" customWidth="1"/>
    <col min="11" max="16" width="9.140625" style="2"/>
    <col min="17" max="17" width="10" style="2" bestFit="1" customWidth="1"/>
    <col min="18" max="16384" width="9.140625" style="2"/>
  </cols>
  <sheetData>
    <row r="1" spans="1:12" ht="58.5" customHeight="1" x14ac:dyDescent="0.2">
      <c r="I1" s="37"/>
    </row>
    <row r="2" spans="1:12" x14ac:dyDescent="0.2">
      <c r="A2" s="72" t="s">
        <v>36</v>
      </c>
      <c r="B2" s="72"/>
      <c r="C2" s="72"/>
      <c r="D2" s="72"/>
      <c r="E2" s="72"/>
      <c r="F2" s="72"/>
      <c r="G2" s="72"/>
      <c r="H2" s="72"/>
    </row>
    <row r="3" spans="1:12" x14ac:dyDescent="0.2">
      <c r="A3" s="72" t="str">
        <f>UPPER(Dados!B1&amp;"  -  "&amp;Dados!B4)</f>
        <v>PREGÃO ELETRÔNICO Nº 045/2026  -  ABERTURA DAS PROPOSTAS: 24/07/2026, ÀS 09:00HS</v>
      </c>
      <c r="B3" s="72"/>
      <c r="C3" s="72"/>
      <c r="D3" s="72"/>
      <c r="E3" s="72"/>
      <c r="F3" s="72"/>
      <c r="G3" s="72"/>
      <c r="H3" s="72"/>
    </row>
    <row r="4" spans="1:12" x14ac:dyDescent="0.2">
      <c r="A4" s="73" t="str">
        <f>Dados!B3</f>
        <v>EVENTUAL CONTRATAÇÃO DE LOCAÇÃO DE CAMINHÕES, MÁQUINAS, TRATORES E EQUIPAMENTOS - SRP</v>
      </c>
      <c r="B4" s="73"/>
      <c r="C4" s="73"/>
      <c r="D4" s="73"/>
      <c r="E4" s="73"/>
      <c r="F4" s="73"/>
      <c r="G4" s="73"/>
      <c r="H4" s="73"/>
    </row>
    <row r="5" spans="1:12" x14ac:dyDescent="0.2">
      <c r="A5" s="72" t="str">
        <f>Dados!B2</f>
        <v>PROCESSO ADMINISTRATIVO N° 0832/2025 de 13/02/2025</v>
      </c>
      <c r="B5" s="72"/>
      <c r="C5" s="72"/>
      <c r="D5" s="72"/>
      <c r="E5" s="72"/>
      <c r="F5" s="72"/>
      <c r="G5" s="72"/>
      <c r="H5" s="72"/>
    </row>
    <row r="6" spans="1:12" x14ac:dyDescent="0.2">
      <c r="A6" s="49" t="str">
        <f>Dados!B7</f>
        <v>MENOR PREÇO POR LOTE</v>
      </c>
      <c r="B6" s="49"/>
      <c r="C6" s="49"/>
      <c r="D6" s="70" t="s">
        <v>28</v>
      </c>
      <c r="E6" s="70"/>
      <c r="F6" s="71">
        <f>Dados!B8</f>
        <v>8256661.9199999999</v>
      </c>
      <c r="G6" s="71"/>
      <c r="H6" s="49"/>
    </row>
    <row r="7" spans="1:12" ht="2.25" customHeight="1" x14ac:dyDescent="0.2">
      <c r="A7" s="6"/>
      <c r="B7" s="6"/>
      <c r="C7" s="6"/>
      <c r="D7" s="6"/>
      <c r="E7" s="6"/>
      <c r="F7" s="14"/>
      <c r="G7" s="14"/>
      <c r="H7" s="10"/>
    </row>
    <row r="8" spans="1:12" s="8" customFormat="1" ht="12" customHeight="1" x14ac:dyDescent="0.2">
      <c r="A8" s="69" t="s">
        <v>0</v>
      </c>
      <c r="B8" s="69"/>
      <c r="C8" s="60"/>
      <c r="D8" s="60"/>
      <c r="E8" s="60"/>
      <c r="F8" s="60"/>
      <c r="G8" s="60"/>
      <c r="H8" s="60"/>
      <c r="I8" s="39"/>
    </row>
    <row r="9" spans="1:12" s="8" customFormat="1" ht="12" customHeight="1" x14ac:dyDescent="0.2">
      <c r="A9" s="69" t="s">
        <v>1</v>
      </c>
      <c r="B9" s="69"/>
      <c r="C9" s="61"/>
      <c r="D9" s="61"/>
      <c r="E9" s="61"/>
      <c r="F9" s="61"/>
      <c r="G9" s="61"/>
      <c r="H9" s="61"/>
      <c r="I9" s="39"/>
    </row>
    <row r="10" spans="1:12" s="8" customFormat="1" ht="12" customHeight="1" x14ac:dyDescent="0.2">
      <c r="A10" s="69" t="s">
        <v>2</v>
      </c>
      <c r="B10" s="69"/>
      <c r="C10" s="54"/>
      <c r="D10" s="25" t="s">
        <v>8</v>
      </c>
      <c r="E10" s="66"/>
      <c r="F10" s="66"/>
      <c r="G10" s="66"/>
      <c r="H10" s="66"/>
      <c r="I10" s="39"/>
    </row>
    <row r="11" spans="1:12" ht="4.5" customHeight="1" x14ac:dyDescent="0.2">
      <c r="A11" s="3"/>
      <c r="B11" s="3"/>
      <c r="C11" s="27"/>
      <c r="D11" s="27"/>
      <c r="E11" s="27"/>
      <c r="F11" s="47"/>
      <c r="G11" s="28"/>
      <c r="H11" s="29"/>
    </row>
    <row r="12" spans="1:12" s="8" customFormat="1" ht="22.5" x14ac:dyDescent="0.2">
      <c r="A12" s="31" t="s">
        <v>34</v>
      </c>
      <c r="B12" s="31" t="s">
        <v>3</v>
      </c>
      <c r="C12" s="31" t="s">
        <v>4</v>
      </c>
      <c r="D12" s="31" t="s">
        <v>5</v>
      </c>
      <c r="E12" s="31" t="s">
        <v>6</v>
      </c>
      <c r="F12" s="43" t="s">
        <v>24</v>
      </c>
      <c r="G12" s="43" t="s">
        <v>25</v>
      </c>
      <c r="H12" s="31" t="s">
        <v>7</v>
      </c>
      <c r="I12" s="39"/>
    </row>
    <row r="13" spans="1:12" s="8" customFormat="1" ht="135" x14ac:dyDescent="0.2">
      <c r="A13" s="67">
        <v>1</v>
      </c>
      <c r="B13" s="32">
        <v>1</v>
      </c>
      <c r="C13" s="30" t="s">
        <v>50</v>
      </c>
      <c r="D13" s="33" t="s">
        <v>51</v>
      </c>
      <c r="E13" s="46">
        <v>4224</v>
      </c>
      <c r="F13" s="48">
        <v>175.94</v>
      </c>
      <c r="G13" s="53"/>
      <c r="H13" s="34" t="str">
        <f>IF(G13="","",IF(ISTEXT(G13),"NC",G13*E13))</f>
        <v/>
      </c>
      <c r="I13" s="39"/>
      <c r="L13" s="7"/>
    </row>
    <row r="14" spans="1:12" s="8" customFormat="1" ht="135" x14ac:dyDescent="0.2">
      <c r="A14" s="68"/>
      <c r="B14" s="32">
        <v>2</v>
      </c>
      <c r="C14" s="30" t="s">
        <v>52</v>
      </c>
      <c r="D14" s="33" t="s">
        <v>53</v>
      </c>
      <c r="E14" s="46">
        <v>1056</v>
      </c>
      <c r="F14" s="48">
        <v>73.599999999999994</v>
      </c>
      <c r="G14" s="53"/>
      <c r="H14" s="34" t="str">
        <f t="shared" ref="H14" si="0">IF(G14="","",IF(ISTEXT(G14),"NC",G14*E14))</f>
        <v/>
      </c>
      <c r="I14" s="39"/>
      <c r="L14" s="7"/>
    </row>
    <row r="15" spans="1:12" s="8" customFormat="1" ht="56.25" x14ac:dyDescent="0.2">
      <c r="A15" s="67">
        <v>2</v>
      </c>
      <c r="B15" s="32">
        <v>1</v>
      </c>
      <c r="C15" s="30" t="s">
        <v>54</v>
      </c>
      <c r="D15" s="33" t="s">
        <v>51</v>
      </c>
      <c r="E15" s="46">
        <v>4224</v>
      </c>
      <c r="F15" s="48">
        <v>290.26</v>
      </c>
      <c r="G15" s="53"/>
      <c r="H15" s="34" t="str">
        <f>IF(G15="","",IF(ISTEXT(G15),"NC",G15*E15))</f>
        <v/>
      </c>
      <c r="I15" s="39"/>
      <c r="L15" s="7"/>
    </row>
    <row r="16" spans="1:12" s="8" customFormat="1" ht="56.25" x14ac:dyDescent="0.2">
      <c r="A16" s="68"/>
      <c r="B16" s="32">
        <v>2</v>
      </c>
      <c r="C16" s="30" t="s">
        <v>55</v>
      </c>
      <c r="D16" s="33" t="s">
        <v>53</v>
      </c>
      <c r="E16" s="46">
        <v>1056</v>
      </c>
      <c r="F16" s="48">
        <v>112.14</v>
      </c>
      <c r="G16" s="53"/>
      <c r="H16" s="34" t="str">
        <f t="shared" ref="H16" si="1">IF(G16="","",IF(ISTEXT(G16),"NC",G16*E16))</f>
        <v/>
      </c>
      <c r="I16" s="39"/>
      <c r="L16" s="7"/>
    </row>
    <row r="17" spans="1:12" s="8" customFormat="1" ht="56.25" x14ac:dyDescent="0.2">
      <c r="A17" s="67">
        <v>3</v>
      </c>
      <c r="B17" s="32">
        <v>1</v>
      </c>
      <c r="C17" s="30" t="s">
        <v>56</v>
      </c>
      <c r="D17" s="33" t="s">
        <v>51</v>
      </c>
      <c r="E17" s="46">
        <v>8448</v>
      </c>
      <c r="F17" s="48">
        <v>197.87</v>
      </c>
      <c r="G17" s="53"/>
      <c r="H17" s="34" t="str">
        <f>IF(G17="","",IF(ISTEXT(G17),"NC",G17*E17))</f>
        <v/>
      </c>
      <c r="I17" s="39"/>
      <c r="L17" s="7"/>
    </row>
    <row r="18" spans="1:12" s="8" customFormat="1" ht="56.25" x14ac:dyDescent="0.2">
      <c r="A18" s="68"/>
      <c r="B18" s="32">
        <v>2</v>
      </c>
      <c r="C18" s="30" t="s">
        <v>57</v>
      </c>
      <c r="D18" s="33" t="s">
        <v>53</v>
      </c>
      <c r="E18" s="46">
        <v>2112</v>
      </c>
      <c r="F18" s="48">
        <v>69.39</v>
      </c>
      <c r="G18" s="53"/>
      <c r="H18" s="34" t="str">
        <f t="shared" ref="H18" si="2">IF(G18="","",IF(ISTEXT(G18),"NC",G18*E18))</f>
        <v/>
      </c>
      <c r="I18" s="39"/>
      <c r="L18" s="7"/>
    </row>
    <row r="19" spans="1:12" s="8" customFormat="1" ht="67.5" x14ac:dyDescent="0.2">
      <c r="A19" s="67">
        <v>4</v>
      </c>
      <c r="B19" s="32">
        <v>1</v>
      </c>
      <c r="C19" s="30" t="s">
        <v>58</v>
      </c>
      <c r="D19" s="33" t="s">
        <v>51</v>
      </c>
      <c r="E19" s="46">
        <v>4224</v>
      </c>
      <c r="F19" s="48">
        <v>255.14</v>
      </c>
      <c r="G19" s="53"/>
      <c r="H19" s="34" t="str">
        <f>IF(G19="","",IF(ISTEXT(G19),"NC",G19*E19))</f>
        <v/>
      </c>
      <c r="I19" s="39"/>
      <c r="L19" s="7"/>
    </row>
    <row r="20" spans="1:12" s="8" customFormat="1" ht="67.5" x14ac:dyDescent="0.2">
      <c r="A20" s="68"/>
      <c r="B20" s="32">
        <v>2</v>
      </c>
      <c r="C20" s="30" t="s">
        <v>58</v>
      </c>
      <c r="D20" s="33" t="s">
        <v>53</v>
      </c>
      <c r="E20" s="46">
        <v>1056</v>
      </c>
      <c r="F20" s="48">
        <v>71.33</v>
      </c>
      <c r="G20" s="53"/>
      <c r="H20" s="34" t="str">
        <f t="shared" ref="H20" si="3">IF(G20="","",IF(ISTEXT(G20),"NC",G20*E20))</f>
        <v/>
      </c>
      <c r="I20" s="39"/>
      <c r="L20" s="7"/>
    </row>
    <row r="21" spans="1:12" s="8" customFormat="1" ht="123.75" x14ac:dyDescent="0.2">
      <c r="A21" s="67">
        <v>5</v>
      </c>
      <c r="B21" s="32">
        <v>1</v>
      </c>
      <c r="C21" s="30" t="s">
        <v>59</v>
      </c>
      <c r="D21" s="33" t="s">
        <v>51</v>
      </c>
      <c r="E21" s="46">
        <v>2112</v>
      </c>
      <c r="F21" s="48">
        <v>198.97</v>
      </c>
      <c r="G21" s="53"/>
      <c r="H21" s="34" t="str">
        <f>IF(G21="","",IF(ISTEXT(G21),"NC",G21*E21))</f>
        <v/>
      </c>
      <c r="I21" s="39"/>
      <c r="L21" s="7"/>
    </row>
    <row r="22" spans="1:12" s="8" customFormat="1" ht="123.75" x14ac:dyDescent="0.2">
      <c r="A22" s="68"/>
      <c r="B22" s="32">
        <v>2</v>
      </c>
      <c r="C22" s="30" t="s">
        <v>60</v>
      </c>
      <c r="D22" s="33" t="s">
        <v>53</v>
      </c>
      <c r="E22" s="46">
        <v>528</v>
      </c>
      <c r="F22" s="48">
        <v>68.86</v>
      </c>
      <c r="G22" s="53"/>
      <c r="H22" s="34" t="str">
        <f t="shared" ref="H22" si="4">IF(G22="","",IF(ISTEXT(G22),"NC",G22*E22))</f>
        <v/>
      </c>
      <c r="I22" s="39"/>
      <c r="L22" s="7"/>
    </row>
    <row r="23" spans="1:12" s="8" customFormat="1" ht="56.25" x14ac:dyDescent="0.2">
      <c r="A23" s="67">
        <v>6</v>
      </c>
      <c r="B23" s="32">
        <v>1</v>
      </c>
      <c r="C23" s="30" t="s">
        <v>61</v>
      </c>
      <c r="D23" s="33" t="s">
        <v>51</v>
      </c>
      <c r="E23" s="46">
        <v>2112</v>
      </c>
      <c r="F23" s="48">
        <v>274.64999999999998</v>
      </c>
      <c r="G23" s="53"/>
      <c r="H23" s="34" t="str">
        <f>IF(G23="","",IF(ISTEXT(G23),"NC",G23*E23))</f>
        <v/>
      </c>
      <c r="I23" s="39"/>
      <c r="L23" s="7"/>
    </row>
    <row r="24" spans="1:12" s="8" customFormat="1" ht="56.25" x14ac:dyDescent="0.2">
      <c r="A24" s="68"/>
      <c r="B24" s="32">
        <v>2</v>
      </c>
      <c r="C24" s="30" t="s">
        <v>62</v>
      </c>
      <c r="D24" s="33" t="s">
        <v>53</v>
      </c>
      <c r="E24" s="46">
        <v>528</v>
      </c>
      <c r="F24" s="48">
        <v>69.239999999999995</v>
      </c>
      <c r="G24" s="53"/>
      <c r="H24" s="34" t="str">
        <f t="shared" ref="H24" si="5">IF(G24="","",IF(ISTEXT(G24),"NC",G24*E24))</f>
        <v/>
      </c>
      <c r="I24" s="39"/>
      <c r="L24" s="7"/>
    </row>
    <row r="25" spans="1:12" s="8" customFormat="1" ht="56.25" x14ac:dyDescent="0.2">
      <c r="A25" s="67">
        <v>7</v>
      </c>
      <c r="B25" s="32">
        <v>1</v>
      </c>
      <c r="C25" s="30" t="s">
        <v>63</v>
      </c>
      <c r="D25" s="33" t="s">
        <v>51</v>
      </c>
      <c r="E25" s="46">
        <v>2112</v>
      </c>
      <c r="F25" s="48">
        <v>204.67</v>
      </c>
      <c r="G25" s="53"/>
      <c r="H25" s="34" t="str">
        <f>IF(G25="","",IF(ISTEXT(G25),"NC",G25*E25))</f>
        <v/>
      </c>
      <c r="I25" s="39"/>
      <c r="L25" s="7"/>
    </row>
    <row r="26" spans="1:12" s="8" customFormat="1" ht="56.25" x14ac:dyDescent="0.2">
      <c r="A26" s="68"/>
      <c r="B26" s="32">
        <v>2</v>
      </c>
      <c r="C26" s="30" t="s">
        <v>64</v>
      </c>
      <c r="D26" s="33" t="s">
        <v>53</v>
      </c>
      <c r="E26" s="46">
        <v>528</v>
      </c>
      <c r="F26" s="48">
        <v>68.05</v>
      </c>
      <c r="G26" s="53"/>
      <c r="H26" s="34" t="str">
        <f t="shared" ref="H26" si="6">IF(G26="","",IF(ISTEXT(G26),"NC",G26*E26))</f>
        <v/>
      </c>
      <c r="I26" s="39"/>
      <c r="L26" s="7"/>
    </row>
    <row r="27" spans="1:12" s="8" customFormat="1" ht="56.25" x14ac:dyDescent="0.2">
      <c r="A27" s="67">
        <v>8</v>
      </c>
      <c r="B27" s="32">
        <v>1</v>
      </c>
      <c r="C27" s="30" t="s">
        <v>65</v>
      </c>
      <c r="D27" s="33" t="s">
        <v>51</v>
      </c>
      <c r="E27" s="46">
        <v>2112</v>
      </c>
      <c r="F27" s="48">
        <v>236.88</v>
      </c>
      <c r="G27" s="53"/>
      <c r="H27" s="34" t="str">
        <f>IF(G27="","",IF(ISTEXT(G27),"NC",G27*E27))</f>
        <v/>
      </c>
      <c r="I27" s="39"/>
      <c r="L27" s="7"/>
    </row>
    <row r="28" spans="1:12" s="8" customFormat="1" ht="56.25" x14ac:dyDescent="0.2">
      <c r="A28" s="68"/>
      <c r="B28" s="32">
        <v>2</v>
      </c>
      <c r="C28" s="30" t="s">
        <v>66</v>
      </c>
      <c r="D28" s="33" t="s">
        <v>53</v>
      </c>
      <c r="E28" s="46">
        <v>528</v>
      </c>
      <c r="F28" s="48">
        <v>79.72</v>
      </c>
      <c r="G28" s="53"/>
      <c r="H28" s="34" t="str">
        <f t="shared" ref="H28" si="7">IF(G28="","",IF(ISTEXT(G28),"NC",G28*E28))</f>
        <v/>
      </c>
      <c r="I28" s="39"/>
      <c r="L28" s="7"/>
    </row>
    <row r="29" spans="1:12" s="8" customFormat="1" ht="22.5" x14ac:dyDescent="0.2">
      <c r="A29" s="67">
        <v>9</v>
      </c>
      <c r="B29" s="32">
        <v>1</v>
      </c>
      <c r="C29" s="30" t="s">
        <v>67</v>
      </c>
      <c r="D29" s="33" t="s">
        <v>51</v>
      </c>
      <c r="E29" s="46">
        <v>3000</v>
      </c>
      <c r="F29" s="48">
        <v>310.27999999999997</v>
      </c>
      <c r="G29" s="53"/>
      <c r="H29" s="34" t="str">
        <f>IF(G29="","",IF(ISTEXT(G29),"NC",G29*E29))</f>
        <v/>
      </c>
      <c r="I29" s="39"/>
      <c r="L29" s="7"/>
    </row>
    <row r="30" spans="1:12" s="8" customFormat="1" ht="33.75" x14ac:dyDescent="0.2">
      <c r="A30" s="68"/>
      <c r="B30" s="32">
        <v>2</v>
      </c>
      <c r="C30" s="30" t="s">
        <v>68</v>
      </c>
      <c r="D30" s="33" t="s">
        <v>53</v>
      </c>
      <c r="E30" s="46">
        <v>900</v>
      </c>
      <c r="F30" s="48">
        <v>117.2</v>
      </c>
      <c r="G30" s="53"/>
      <c r="H30" s="34" t="str">
        <f t="shared" ref="H30" si="8">IF(G30="","",IF(ISTEXT(G30),"NC",G30*E30))</f>
        <v/>
      </c>
      <c r="I30" s="39"/>
      <c r="L30" s="7"/>
    </row>
    <row r="31" spans="1:12" s="26" customFormat="1" ht="9" x14ac:dyDescent="0.2">
      <c r="A31" s="35"/>
      <c r="B31" s="35"/>
      <c r="F31" s="44"/>
      <c r="G31" s="62" t="s">
        <v>26</v>
      </c>
      <c r="H31" s="63"/>
      <c r="I31" s="40"/>
    </row>
    <row r="32" spans="1:12" ht="14.25" customHeight="1" x14ac:dyDescent="0.2">
      <c r="G32" s="64" t="str">
        <f>IF(SUM(H13:H30)=0,"",SUM(H13:H30))</f>
        <v/>
      </c>
      <c r="H32" s="65"/>
      <c r="I32" s="41"/>
    </row>
    <row r="33" spans="1:9" s="36" customFormat="1" ht="9.6" customHeight="1" x14ac:dyDescent="0.2">
      <c r="A33" s="59" t="str">
        <f>" - "&amp;Dados!B23</f>
        <v xml:space="preserve"> - A execução do objeto da presente licitação será realizada junto à Secretaria, obedecendo, na íntegra, ao detalhamento do termo de referência (ANEXO I).</v>
      </c>
      <c r="B33" s="59"/>
      <c r="C33" s="59"/>
      <c r="D33" s="59"/>
      <c r="E33" s="59"/>
      <c r="F33" s="59"/>
      <c r="G33" s="59"/>
      <c r="H33" s="59"/>
      <c r="I33" s="42"/>
    </row>
    <row r="34" spans="1:9" s="36" customFormat="1" ht="21" customHeight="1" x14ac:dyDescent="0.2">
      <c r="A34" s="59" t="str">
        <f>" - "&amp;Dados!B24</f>
        <v xml:space="preserve"> - A Administração requisitante rejeitará, no todo ou em parte, a prestação de serviços executada em desacordo com os termos do Edital e seus anexos.</v>
      </c>
      <c r="B34" s="59"/>
      <c r="C34" s="59"/>
      <c r="D34" s="59"/>
      <c r="E34" s="59"/>
      <c r="F34" s="59"/>
      <c r="G34" s="59"/>
      <c r="H34" s="59"/>
      <c r="I34" s="42"/>
    </row>
    <row r="35" spans="1:9" s="36" customFormat="1" ht="9" x14ac:dyDescent="0.2">
      <c r="A35" s="59" t="str">
        <f>" - "&amp;Dados!B25</f>
        <v xml:space="preserve"> - O pagamento do objeto de que trata o PREGÃO ELETRÔNICO 045/2026, será efetuado pela Tesouraria da Prefeitura Municipal de Sumidouro.</v>
      </c>
      <c r="B35" s="59"/>
      <c r="C35" s="59"/>
      <c r="D35" s="59"/>
      <c r="E35" s="59"/>
      <c r="F35" s="59"/>
      <c r="G35" s="59"/>
      <c r="H35" s="59"/>
      <c r="I35" s="42"/>
    </row>
    <row r="36" spans="1:9" s="26" customFormat="1" ht="9" x14ac:dyDescent="0.2">
      <c r="A36" s="59" t="str">
        <f>" - "&amp;Dados!B26</f>
        <v xml:space="preserve"> - Proposta válida por 60 (sessenta) dias</v>
      </c>
      <c r="B36" s="59"/>
      <c r="C36" s="59"/>
      <c r="D36" s="59"/>
      <c r="E36" s="59"/>
      <c r="F36" s="59"/>
      <c r="G36" s="59"/>
      <c r="H36" s="59"/>
      <c r="I36" s="40"/>
    </row>
  </sheetData>
  <sheetProtection algorithmName="SHA-512" hashValue="NvaVizpmI+gTYAT8N4opzBU9ThiXvy1BAM9FgU9PQsKGf9vM+EOxDatjrZm+G3dO/1dZDGi9C7o0itFhujk5Og==" saltValue="P7mMFUGXptj6Q9n1ClkQQQ==" spinCount="100000" sheet="1" objects="1" scenarios="1"/>
  <autoFilter ref="A11:H36" xr:uid="{00000000-0009-0000-0000-000000000000}"/>
  <mergeCells count="27">
    <mergeCell ref="A21:A22"/>
    <mergeCell ref="A23:A24"/>
    <mergeCell ref="A25:A26"/>
    <mergeCell ref="A27:A28"/>
    <mergeCell ref="A29:A30"/>
    <mergeCell ref="D6:E6"/>
    <mergeCell ref="F6:G6"/>
    <mergeCell ref="A2:H2"/>
    <mergeCell ref="A3:H3"/>
    <mergeCell ref="A4:H4"/>
    <mergeCell ref="A5:H5"/>
    <mergeCell ref="A35:H35"/>
    <mergeCell ref="C8:H8"/>
    <mergeCell ref="A36:H36"/>
    <mergeCell ref="C9:H9"/>
    <mergeCell ref="G31:H31"/>
    <mergeCell ref="G32:H32"/>
    <mergeCell ref="E10:H10"/>
    <mergeCell ref="A13:A14"/>
    <mergeCell ref="A8:B8"/>
    <mergeCell ref="A9:B9"/>
    <mergeCell ref="A10:B10"/>
    <mergeCell ref="A33:H33"/>
    <mergeCell ref="A34:H34"/>
    <mergeCell ref="A15:A16"/>
    <mergeCell ref="A17:A18"/>
    <mergeCell ref="A19:A20"/>
  </mergeCells>
  <phoneticPr fontId="0" type="noConversion"/>
  <conditionalFormatting sqref="C10">
    <cfRule type="cellIs" dxfId="11" priority="84" stopIfTrue="1" operator="equal">
      <formula>$H$1</formula>
    </cfRule>
  </conditionalFormatting>
  <conditionalFormatting sqref="C13:C30">
    <cfRule type="expression" dxfId="10" priority="1" stopIfTrue="1">
      <formula>IF(#REF!=1,IF(#REF!=0,1,0),0)</formula>
    </cfRule>
  </conditionalFormatting>
  <conditionalFormatting sqref="C8:H9">
    <cfRule type="cellIs" dxfId="9" priority="85" stopIfTrue="1" operator="equal">
      <formula>$K$1</formula>
    </cfRule>
  </conditionalFormatting>
  <conditionalFormatting sqref="E13:E30">
    <cfRule type="expression" priority="3" stopIfTrue="1">
      <formula>$A13</formula>
    </cfRule>
  </conditionalFormatting>
  <conditionalFormatting sqref="E10:H10">
    <cfRule type="cellIs" dxfId="8" priority="100" stopIfTrue="1" operator="equal">
      <formula>$F$1</formula>
    </cfRule>
  </conditionalFormatting>
  <conditionalFormatting sqref="G13:G30">
    <cfRule type="cellIs" dxfId="7" priority="2" stopIfTrue="1" operator="equal">
      <formula>""</formula>
    </cfRule>
  </conditionalFormatting>
  <conditionalFormatting sqref="G31">
    <cfRule type="expression" dxfId="6" priority="77" stopIfTrue="1">
      <formula>IF($K31="Empate",IF(I31=1,TRUE(),FALSE()),FALSE())</formula>
    </cfRule>
    <cfRule type="expression" dxfId="5" priority="78" stopIfTrue="1">
      <formula>IF(I31="&gt;",FALSE(),IF(I31&gt;0,TRUE(),FALSE()))</formula>
    </cfRule>
    <cfRule type="expression" dxfId="4" priority="79" stopIfTrue="1">
      <formula>IF(I31="&gt;",TRUE(),FALSE())</formula>
    </cfRule>
  </conditionalFormatting>
  <conditionalFormatting sqref="G32">
    <cfRule type="expression" dxfId="3" priority="80" stopIfTrue="1">
      <formula>IF($K31="OK",IF(I31=1,TRUE(),FALSE()),FALSE())</formula>
    </cfRule>
    <cfRule type="expression" dxfId="2" priority="81" stopIfTrue="1">
      <formula>IF($K31="Empate",IF(I31=1,TRUE(),FALSE()),FALSE())</formula>
    </cfRule>
    <cfRule type="expression" dxfId="1" priority="82" stopIfTrue="1">
      <formula>IF($K31="Empate",IF(I31=2,TRUE(),FALSE()),FALSE())</formula>
    </cfRule>
  </conditionalFormatting>
  <conditionalFormatting sqref="H13:H30">
    <cfRule type="expression" dxfId="0" priority="4" stopIfTrue="1">
      <formula>IF(ISTEXT(G13),FALSE(),IF(G13&gt;F13,TRUE(),FALSE()))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3" sqref="B3"/>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5" t="s">
        <v>9</v>
      </c>
      <c r="B1" s="55" t="s">
        <v>41</v>
      </c>
      <c r="E1" s="4"/>
      <c r="F1" s="4"/>
      <c r="G1" s="4"/>
    </row>
    <row r="2" spans="1:7" x14ac:dyDescent="0.2">
      <c r="A2" s="15" t="s">
        <v>10</v>
      </c>
      <c r="B2" s="55" t="s">
        <v>42</v>
      </c>
      <c r="E2" s="4"/>
      <c r="F2" s="4"/>
      <c r="G2" s="4"/>
    </row>
    <row r="3" spans="1:7" x14ac:dyDescent="0.2">
      <c r="A3" s="15" t="s">
        <v>11</v>
      </c>
      <c r="B3" s="55" t="s">
        <v>43</v>
      </c>
      <c r="C3" s="5"/>
      <c r="E3" s="51"/>
      <c r="F3" s="4"/>
      <c r="G3" s="4"/>
    </row>
    <row r="4" spans="1:7" x14ac:dyDescent="0.2">
      <c r="A4" s="15" t="s">
        <v>12</v>
      </c>
      <c r="B4" s="55" t="s">
        <v>69</v>
      </c>
      <c r="C4" s="5"/>
      <c r="E4" s="51"/>
      <c r="F4" s="4"/>
      <c r="G4" s="4"/>
    </row>
    <row r="5" spans="1:7" x14ac:dyDescent="0.2">
      <c r="A5" s="15" t="s">
        <v>13</v>
      </c>
      <c r="B5" s="55" t="s">
        <v>37</v>
      </c>
      <c r="C5" s="5"/>
      <c r="E5" s="51"/>
      <c r="F5" s="4"/>
      <c r="G5" s="4"/>
    </row>
    <row r="6" spans="1:7" x14ac:dyDescent="0.2">
      <c r="A6" s="15" t="s">
        <v>29</v>
      </c>
      <c r="B6" s="56" t="s">
        <v>38</v>
      </c>
      <c r="C6" s="5"/>
      <c r="E6" s="51"/>
      <c r="F6" s="4"/>
      <c r="G6" s="4"/>
    </row>
    <row r="7" spans="1:7" x14ac:dyDescent="0.2">
      <c r="A7" s="15" t="s">
        <v>14</v>
      </c>
      <c r="B7" s="55" t="s">
        <v>35</v>
      </c>
      <c r="C7" s="5"/>
      <c r="E7" s="51"/>
      <c r="F7" s="4"/>
      <c r="G7" s="4"/>
    </row>
    <row r="8" spans="1:7" x14ac:dyDescent="0.2">
      <c r="A8" s="24" t="s">
        <v>22</v>
      </c>
      <c r="B8" s="45">
        <v>8256661.9199999999</v>
      </c>
      <c r="C8" s="5"/>
      <c r="E8" s="51"/>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2" t="s">
        <v>31</v>
      </c>
      <c r="E14" s="4"/>
      <c r="F14" s="4"/>
      <c r="G14" s="4"/>
    </row>
    <row r="15" spans="1:7" x14ac:dyDescent="0.2">
      <c r="A15" s="52" t="s">
        <v>32</v>
      </c>
      <c r="E15" s="4"/>
      <c r="F15" s="4"/>
      <c r="G15" s="4"/>
    </row>
    <row r="16" spans="1:7" x14ac:dyDescent="0.2">
      <c r="A16" s="52" t="s">
        <v>33</v>
      </c>
      <c r="B16" s="23"/>
      <c r="E16" s="23"/>
      <c r="F16" s="4"/>
      <c r="G16" s="4"/>
    </row>
    <row r="17" spans="1:256" s="22" customFormat="1" x14ac:dyDescent="0.2">
      <c r="A17" s="21" t="s">
        <v>20</v>
      </c>
      <c r="B17" s="23" t="s">
        <v>46</v>
      </c>
      <c r="C17" s="23" t="s">
        <v>47</v>
      </c>
      <c r="D17" s="23"/>
      <c r="E17" s="23"/>
      <c r="F17" s="23"/>
      <c r="G17" s="23"/>
      <c r="H17" s="23"/>
      <c r="I17" s="23"/>
      <c r="J17" s="23"/>
      <c r="K17" s="23"/>
      <c r="L17" s="23"/>
      <c r="M17" s="23"/>
    </row>
    <row r="18" spans="1:256" s="22" customFormat="1" ht="25.5" x14ac:dyDescent="0.2">
      <c r="A18" s="21" t="s">
        <v>21</v>
      </c>
      <c r="B18" s="23" t="s">
        <v>49</v>
      </c>
      <c r="C18" s="56" t="s">
        <v>48</v>
      </c>
      <c r="D18" s="12"/>
      <c r="E18" s="12"/>
      <c r="F18" s="12"/>
      <c r="G18" s="12"/>
      <c r="H18" s="23"/>
      <c r="I18" s="23"/>
      <c r="J18" s="23"/>
      <c r="K18" s="23"/>
      <c r="L18" s="23"/>
      <c r="M18" s="23"/>
      <c r="IV18" s="23"/>
    </row>
    <row r="19" spans="1:256" x14ac:dyDescent="0.2">
      <c r="B19" s="23"/>
      <c r="E19" s="4"/>
      <c r="F19" s="23"/>
      <c r="G19" s="23"/>
    </row>
    <row r="20" spans="1:256" x14ac:dyDescent="0.2">
      <c r="B20" s="23"/>
      <c r="E20" s="50"/>
      <c r="F20" s="23"/>
      <c r="G20" s="23"/>
    </row>
    <row r="21" spans="1:256" x14ac:dyDescent="0.2">
      <c r="E21" s="50"/>
      <c r="F21" s="50"/>
      <c r="G21" s="50"/>
    </row>
    <row r="22" spans="1:256" x14ac:dyDescent="0.2">
      <c r="E22" s="50"/>
      <c r="F22" s="50"/>
      <c r="G22" s="50"/>
    </row>
    <row r="23" spans="1:256" ht="38.25" x14ac:dyDescent="0.2">
      <c r="A23" s="19" t="s">
        <v>15</v>
      </c>
      <c r="B23" s="56" t="s">
        <v>39</v>
      </c>
      <c r="E23" s="4"/>
      <c r="F23" s="4"/>
      <c r="G23" s="50"/>
    </row>
    <row r="24" spans="1:256" ht="38.25" x14ac:dyDescent="0.2">
      <c r="A24" s="19" t="s">
        <v>16</v>
      </c>
      <c r="B24" s="20" t="s">
        <v>40</v>
      </c>
      <c r="E24" s="4"/>
      <c r="F24" s="4"/>
      <c r="G24" s="50"/>
    </row>
    <row r="25" spans="1:256" ht="38.25" x14ac:dyDescent="0.2">
      <c r="A25" s="19" t="s">
        <v>17</v>
      </c>
      <c r="B25" s="58" t="s">
        <v>44</v>
      </c>
      <c r="C25" s="9"/>
      <c r="E25" s="4"/>
      <c r="F25" s="4"/>
      <c r="G25" s="50"/>
    </row>
    <row r="26" spans="1:256" ht="25.5" x14ac:dyDescent="0.2">
      <c r="A26" s="19" t="s">
        <v>18</v>
      </c>
      <c r="B26" s="20" t="s">
        <v>27</v>
      </c>
      <c r="E26" s="4"/>
      <c r="F26" s="4"/>
      <c r="G26" s="50"/>
    </row>
    <row r="27" spans="1:256" ht="25.5" x14ac:dyDescent="0.2">
      <c r="A27" s="19" t="s">
        <v>30</v>
      </c>
      <c r="B27" s="57" t="s">
        <v>45</v>
      </c>
      <c r="G27" s="50"/>
    </row>
    <row r="28" spans="1:256" x14ac:dyDescent="0.2">
      <c r="B28" s="20"/>
    </row>
    <row r="29" spans="1:256" x14ac:dyDescent="0.2">
      <c r="B29" s="20"/>
    </row>
    <row r="30" spans="1:256" x14ac:dyDescent="0.2">
      <c r="B30" s="20"/>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2026-07-09T11:08:28Z</cp:lastPrinted>
  <dcterms:created xsi:type="dcterms:W3CDTF">2006-04-18T17:38:46Z</dcterms:created>
  <dcterms:modified xsi:type="dcterms:W3CDTF">2026-07-09T11:25:35Z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